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Нояб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0">'Ноябрь 2021'!$A$1:$F$25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D8" i="14"/>
  <c r="C13"/>
  <c r="D13"/>
  <c r="F13" l="1"/>
  <c r="E13"/>
  <c r="Y23"/>
  <c r="D9"/>
  <c r="D10"/>
  <c r="D11"/>
  <c r="D12"/>
  <c r="D14"/>
  <c r="D15"/>
  <c r="D16"/>
  <c r="D17"/>
  <c r="D18"/>
  <c r="D19"/>
  <c r="D20"/>
  <c r="D21"/>
  <c r="D22"/>
  <c r="C8"/>
  <c r="C9"/>
  <c r="C10"/>
  <c r="C11"/>
  <c r="C12"/>
  <c r="C14"/>
  <c r="C15"/>
  <c r="C16"/>
  <c r="E16" s="1"/>
  <c r="C17"/>
  <c r="C18"/>
  <c r="C19"/>
  <c r="C20"/>
  <c r="F20" s="1"/>
  <c r="C21"/>
  <c r="C22"/>
  <c r="I23"/>
  <c r="F16"/>
  <c r="D7"/>
  <c r="C7"/>
  <c r="E7" l="1"/>
  <c r="F22"/>
  <c r="F18"/>
  <c r="F12"/>
  <c r="E14"/>
  <c r="F10"/>
  <c r="E20"/>
  <c r="C23"/>
  <c r="E12"/>
  <c r="F19"/>
  <c r="F15"/>
  <c r="F11"/>
  <c r="E8"/>
  <c r="F8"/>
  <c r="E22"/>
  <c r="F14"/>
  <c r="E18"/>
  <c r="E10"/>
  <c r="F21"/>
  <c r="F17"/>
  <c r="F9"/>
  <c r="E21"/>
  <c r="E17"/>
  <c r="E9"/>
  <c r="E19"/>
  <c r="E15"/>
  <c r="E11"/>
  <c r="V23"/>
  <c r="X23"/>
  <c r="F7"/>
  <c r="D23" l="1"/>
  <c r="F23" s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<sst xmlns="http://schemas.openxmlformats.org/spreadsheetml/2006/main" count="366" uniqueCount="57">
  <si>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</si>
  <si>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</si>
  <si>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</si>
  <si>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</si>
  <si>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</si>
  <si>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</si>
  <si>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</si>
  <si>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</si>
  <si>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</si>
  <si>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</si>
  <si>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</si>
  <si>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</si>
  <si>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</si>
  <si>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</si>
  <si>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</si>
  <si>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</si>
  <si>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</si>
  <si>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</si>
  <si>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</si>
  <si>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</si>
  <si>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</si>
  <si>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</si>
  <si>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</si>
  <si>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</si>
  <si>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</si>
  <si>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</si>
  <si>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</si>
  <si>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</si>
  <si>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</si>
  <si>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</si>
  <si>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</si>
  <si>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</si>
  <si>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</si>
  <si>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</si>
  <si>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</si>
  <si>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</si>
  <si>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</si>
  <si>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</si>
  <si>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</si>
  <si>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</si>
  <si>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</si>
  <si>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</si>
  <si>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</si>
  <si>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</si>
  <si>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</si>
  <si>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</si>
  <si>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</si>
  <si>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</si>
  <si>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</si>
  <si>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</si>
  <si>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</si>
  <si>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</si>
  <si>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</si>
  <si>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</si>
  <si>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 xml:space="preserve"> за 2020 и 2021 года</t>
  </si>
  <si>
    <t>Кассовое исполнение за 
2020 год</t>
  </si>
  <si>
    <t>Кассовое исполнение за 
2021 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</si>
</sst>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4" zoomScaleSheetLayoutView="100" workbookViewId="0">
      <selection activeCell="I7" sqref="I7:I22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4" t="s">
        <v>14</v>
      </c>
      <c r="B2" s="84"/>
      <c r="C2" s="84"/>
      <c r="D2" s="84"/>
      <c r="E2" s="84"/>
      <c r="F2" s="84"/>
      <c r="G2" s="77"/>
      <c r="H2" s="77"/>
    </row>
    <row r="3" spans="1:25" ht="15">
      <c r="A3" s="84" t="s">
        <v>13</v>
      </c>
      <c r="B3" s="84"/>
      <c r="C3" s="84"/>
      <c r="D3" s="84"/>
      <c r="E3" s="84"/>
      <c r="F3" s="84"/>
      <c r="G3" s="77"/>
      <c r="H3" s="77"/>
    </row>
    <row r="4" spans="1:25" ht="15">
      <c r="A4" s="85" t="s">
        <v>54</v>
      </c>
      <c r="B4" s="85"/>
      <c r="C4" s="85"/>
      <c r="D4" s="85"/>
      <c r="E4" s="85"/>
      <c r="F4" s="85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55</v>
      </c>
      <c r="D6" s="75" t="s">
        <v>56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">
      <c r="A7" s="17">
        <v>600</v>
      </c>
      <c r="B7" s="18" t="s">
        <v>10</v>
      </c>
      <c r="C7" s="14">
        <f>I7/1000</f>
        <v>63497.746319999998</v>
      </c>
      <c r="D7" s="14">
        <f>Y7/1000</f>
        <v>60774.1564</v>
      </c>
      <c r="E7" s="14">
        <f>D7-C7</f>
        <v>-2723.5899199999985</v>
      </c>
      <c r="F7" s="13">
        <f>ROUND(D7/C7*100,1)</f>
        <v>95.7</v>
      </c>
      <c r="I7" s="82">
        <v>63497746.32</v>
      </c>
      <c r="J7" s="64"/>
      <c r="L7" s="64"/>
      <c r="N7" s="67"/>
      <c r="P7" s="65"/>
      <c r="V7" s="74"/>
      <c r="X7" s="72"/>
      <c r="Y7" s="82">
        <v>60774156.399999999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341417.33882999996</v>
      </c>
      <c r="D8" s="14">
        <f>Y8/1000</f>
        <v>269712.25761999999</v>
      </c>
      <c r="E8" s="14">
        <f t="shared" ref="E8:E23" si="1">D8-C8</f>
        <v>-71705.081209999975</v>
      </c>
      <c r="F8" s="13">
        <f t="shared" ref="F8:F22" si="2">ROUND(D8/C8*100,1)</f>
        <v>79</v>
      </c>
      <c r="I8" s="82">
        <v>341417338.82999998</v>
      </c>
      <c r="J8" s="63"/>
      <c r="L8" s="63"/>
      <c r="N8" s="65"/>
      <c r="P8" s="65"/>
      <c r="V8" s="74"/>
      <c r="X8" s="71"/>
      <c r="Y8" s="82">
        <v>269712257.62</v>
      </c>
    </row>
    <row r="9" spans="1:25" s="9" customFormat="1" ht="30">
      <c r="A9" s="15">
        <v>602</v>
      </c>
      <c r="B9" s="10" t="s">
        <v>8</v>
      </c>
      <c r="C9" s="14">
        <f t="shared" si="0"/>
        <v>155777.36296</v>
      </c>
      <c r="D9" s="14">
        <f t="shared" ref="D9:D22" si="3">Y9/1000</f>
        <v>132228.34697000001</v>
      </c>
      <c r="E9" s="14">
        <f t="shared" si="1"/>
        <v>-23549.015989999985</v>
      </c>
      <c r="F9" s="13">
        <f t="shared" si="2"/>
        <v>84.9</v>
      </c>
      <c r="I9" s="82">
        <v>155777362.96000001</v>
      </c>
      <c r="J9" s="63"/>
      <c r="L9" s="63"/>
      <c r="N9" s="65"/>
      <c r="P9" s="65"/>
      <c r="V9" s="74"/>
      <c r="X9" s="71"/>
      <c r="Y9" s="82">
        <v>132228346.97</v>
      </c>
    </row>
    <row r="10" spans="1:25" s="9" customFormat="1" ht="30">
      <c r="A10" s="15">
        <v>604</v>
      </c>
      <c r="B10" s="10" t="s">
        <v>7</v>
      </c>
      <c r="C10" s="14">
        <f t="shared" si="0"/>
        <v>173217.51976</v>
      </c>
      <c r="D10" s="14">
        <f t="shared" si="3"/>
        <v>137003.46481</v>
      </c>
      <c r="E10" s="14">
        <f t="shared" si="1"/>
        <v>-36214.054949999991</v>
      </c>
      <c r="F10" s="13">
        <f t="shared" si="2"/>
        <v>79.099999999999994</v>
      </c>
      <c r="I10" s="82">
        <v>173217519.75999999</v>
      </c>
      <c r="J10" s="63"/>
      <c r="L10" s="63"/>
      <c r="N10" s="65"/>
      <c r="P10" s="65"/>
      <c r="V10" s="74"/>
      <c r="X10" s="71"/>
      <c r="Y10" s="82">
        <v>137003464.81</v>
      </c>
    </row>
    <row r="11" spans="1:25" s="9" customFormat="1" ht="45">
      <c r="A11" s="15">
        <v>605</v>
      </c>
      <c r="B11" s="10" t="s">
        <v>6</v>
      </c>
      <c r="C11" s="14">
        <f t="shared" si="0"/>
        <v>40344.538270000005</v>
      </c>
      <c r="D11" s="14">
        <f t="shared" si="3"/>
        <v>165275.52888</v>
      </c>
      <c r="E11" s="14">
        <f t="shared" si="1"/>
        <v>124930.99060999999</v>
      </c>
      <c r="F11" s="13">
        <f t="shared" si="2"/>
        <v>409.7</v>
      </c>
      <c r="I11" s="82">
        <v>40344538.270000003</v>
      </c>
      <c r="J11" s="63"/>
      <c r="L11" s="63"/>
      <c r="N11" s="65"/>
      <c r="P11" s="65"/>
      <c r="V11" s="74"/>
      <c r="X11" s="71"/>
      <c r="Y11" s="82">
        <v>165275528.88</v>
      </c>
    </row>
    <row r="12" spans="1:25" s="9" customFormat="1" ht="30">
      <c r="A12" s="15">
        <v>606</v>
      </c>
      <c r="B12" s="10" t="s">
        <v>18</v>
      </c>
      <c r="C12" s="14">
        <f t="shared" si="0"/>
        <v>4615041.9350899998</v>
      </c>
      <c r="D12" s="14">
        <f t="shared" si="3"/>
        <v>5303285.5737299994</v>
      </c>
      <c r="E12" s="14">
        <f t="shared" si="1"/>
        <v>688243.63863999955</v>
      </c>
      <c r="F12" s="13">
        <f t="shared" si="2"/>
        <v>114.9</v>
      </c>
      <c r="I12" s="82">
        <v>4615041935.0900002</v>
      </c>
      <c r="J12" s="63"/>
      <c r="L12" s="63"/>
      <c r="N12" s="65"/>
      <c r="P12" s="65"/>
      <c r="V12" s="74"/>
      <c r="X12" s="71"/>
      <c r="Y12" s="82">
        <v>5303285573.7299995</v>
      </c>
    </row>
    <row r="13" spans="1:25" s="9" customFormat="1" ht="45">
      <c r="A13" s="15">
        <v>607</v>
      </c>
      <c r="B13" s="10" t="s">
        <v>23</v>
      </c>
      <c r="C13" s="14">
        <f t="shared" si="0"/>
        <v>649855.80726999999</v>
      </c>
      <c r="D13" s="14">
        <f t="shared" si="3"/>
        <v>717922.64301999996</v>
      </c>
      <c r="E13" s="14">
        <f t="shared" si="1"/>
        <v>68066.835749999969</v>
      </c>
      <c r="F13" s="13">
        <f t="shared" si="2"/>
        <v>110.5</v>
      </c>
      <c r="I13" s="82">
        <v>649855807.26999998</v>
      </c>
      <c r="J13" s="63"/>
      <c r="L13" s="63"/>
      <c r="N13" s="65"/>
      <c r="P13" s="65"/>
      <c r="V13" s="74"/>
      <c r="X13" s="71"/>
      <c r="Y13" s="82">
        <v>717922643.01999998</v>
      </c>
    </row>
    <row r="14" spans="1:25" s="9" customFormat="1" ht="45">
      <c r="A14" s="15">
        <v>609</v>
      </c>
      <c r="B14" s="10" t="s">
        <v>19</v>
      </c>
      <c r="C14" s="14">
        <f t="shared" si="0"/>
        <v>3674577.9364299998</v>
      </c>
      <c r="D14" s="14">
        <f t="shared" si="3"/>
        <v>4191228.46606</v>
      </c>
      <c r="E14" s="14">
        <f t="shared" si="1"/>
        <v>516650.52963000024</v>
      </c>
      <c r="F14" s="13">
        <f t="shared" si="2"/>
        <v>114.1</v>
      </c>
      <c r="I14" s="82">
        <v>3674577936.4299998</v>
      </c>
      <c r="J14" s="63"/>
      <c r="L14" s="63"/>
      <c r="N14" s="65"/>
      <c r="P14" s="65"/>
      <c r="V14" s="74"/>
      <c r="X14" s="71"/>
      <c r="Y14" s="82">
        <v>4191228466.0599999</v>
      </c>
    </row>
    <row r="15" spans="1:25" s="9" customFormat="1" ht="30">
      <c r="A15" s="15">
        <v>611</v>
      </c>
      <c r="B15" s="10" t="s">
        <v>24</v>
      </c>
      <c r="C15" s="14">
        <f t="shared" si="0"/>
        <v>221327.33025999999</v>
      </c>
      <c r="D15" s="14">
        <f t="shared" si="3"/>
        <v>262391.46625</v>
      </c>
      <c r="E15" s="14">
        <f t="shared" si="1"/>
        <v>41064.13599000001</v>
      </c>
      <c r="F15" s="13">
        <f t="shared" si="2"/>
        <v>118.6</v>
      </c>
      <c r="I15" s="82">
        <v>221327330.25999999</v>
      </c>
      <c r="J15" s="63"/>
      <c r="L15" s="63"/>
      <c r="N15" s="65"/>
      <c r="P15" s="65"/>
      <c r="V15" s="74"/>
      <c r="X15" s="71"/>
      <c r="Y15" s="82">
        <v>262391466.25</v>
      </c>
    </row>
    <row r="16" spans="1:25" s="9" customFormat="1" ht="30">
      <c r="A16" s="15">
        <v>617</v>
      </c>
      <c r="B16" s="10" t="s">
        <v>5</v>
      </c>
      <c r="C16" s="14">
        <f t="shared" si="0"/>
        <v>193091.58442</v>
      </c>
      <c r="D16" s="14">
        <f t="shared" si="3"/>
        <v>218452.04483</v>
      </c>
      <c r="E16" s="14">
        <f t="shared" si="1"/>
        <v>25360.46041</v>
      </c>
      <c r="F16" s="13">
        <f t="shared" si="2"/>
        <v>113.1</v>
      </c>
      <c r="I16" s="82">
        <v>193091584.41999999</v>
      </c>
      <c r="J16" s="63"/>
      <c r="L16" s="63"/>
      <c r="N16" s="65"/>
      <c r="P16" s="65"/>
      <c r="V16" s="74"/>
      <c r="X16" s="71"/>
      <c r="Y16" s="82">
        <v>218452044.83000001</v>
      </c>
    </row>
    <row r="17" spans="1:33" s="9" customFormat="1" ht="30">
      <c r="A17" s="15">
        <v>618</v>
      </c>
      <c r="B17" s="10" t="s">
        <v>4</v>
      </c>
      <c r="C17" s="14">
        <f t="shared" si="0"/>
        <v>186005.57749</v>
      </c>
      <c r="D17" s="14">
        <f t="shared" si="3"/>
        <v>204866.76458000002</v>
      </c>
      <c r="E17" s="14">
        <f t="shared" si="1"/>
        <v>18861.187090000021</v>
      </c>
      <c r="F17" s="13">
        <f t="shared" si="2"/>
        <v>110.1</v>
      </c>
      <c r="I17" s="82">
        <v>186005577.49000001</v>
      </c>
      <c r="J17" s="63"/>
      <c r="L17" s="63"/>
      <c r="N17" s="65"/>
      <c r="P17" s="65"/>
      <c r="V17" s="74"/>
      <c r="X17" s="71"/>
      <c r="Y17" s="82">
        <v>204866764.58000001</v>
      </c>
    </row>
    <row r="18" spans="1:33" s="9" customFormat="1" ht="30">
      <c r="A18" s="15">
        <v>619</v>
      </c>
      <c r="B18" s="10" t="s">
        <v>3</v>
      </c>
      <c r="C18" s="14">
        <f t="shared" si="0"/>
        <v>307515.87924000004</v>
      </c>
      <c r="D18" s="14">
        <f t="shared" si="3"/>
        <v>337368.73342</v>
      </c>
      <c r="E18" s="14">
        <f t="shared" si="1"/>
        <v>29852.854179999966</v>
      </c>
      <c r="F18" s="13">
        <f t="shared" si="2"/>
        <v>109.7</v>
      </c>
      <c r="I18" s="82">
        <v>307515879.24000001</v>
      </c>
      <c r="J18" s="63"/>
      <c r="L18" s="63"/>
      <c r="N18" s="65"/>
      <c r="P18" s="65"/>
      <c r="V18" s="74"/>
      <c r="X18" s="71"/>
      <c r="Y18" s="82">
        <v>337368733.42000002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2232558.2192800003</v>
      </c>
      <c r="D19" s="14">
        <f t="shared" si="3"/>
        <v>3184000.1446999996</v>
      </c>
      <c r="E19" s="14">
        <f t="shared" si="1"/>
        <v>951441.92541999929</v>
      </c>
      <c r="F19" s="13">
        <f t="shared" si="2"/>
        <v>142.6</v>
      </c>
      <c r="I19" s="82">
        <v>2232558219.2800002</v>
      </c>
      <c r="J19" s="63"/>
      <c r="L19" s="63"/>
      <c r="N19" s="65"/>
      <c r="P19" s="65"/>
      <c r="V19" s="74"/>
      <c r="X19" s="71"/>
      <c r="Y19" s="82">
        <v>3184000144.6999998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1152068.0147500001</v>
      </c>
      <c r="D20" s="14">
        <f t="shared" si="3"/>
        <v>1041899.024</v>
      </c>
      <c r="E20" s="14">
        <f t="shared" si="1"/>
        <v>-110168.99075000011</v>
      </c>
      <c r="F20" s="13">
        <f t="shared" si="2"/>
        <v>90.4</v>
      </c>
      <c r="I20" s="82">
        <v>1152068014.75</v>
      </c>
      <c r="J20" s="63"/>
      <c r="L20" s="63"/>
      <c r="N20" s="65"/>
      <c r="P20" s="65"/>
      <c r="V20" s="74"/>
      <c r="X20" s="71"/>
      <c r="Y20" s="82">
        <v>1041899024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99369.191989999992</v>
      </c>
      <c r="D21" s="14">
        <f t="shared" si="3"/>
        <v>114181.24617</v>
      </c>
      <c r="E21" s="14">
        <f t="shared" si="1"/>
        <v>14812.054180000006</v>
      </c>
      <c r="F21" s="13">
        <f t="shared" si="2"/>
        <v>114.9</v>
      </c>
      <c r="I21" s="82">
        <v>99369191.989999995</v>
      </c>
      <c r="J21" s="63"/>
      <c r="L21" s="63"/>
      <c r="N21" s="65"/>
      <c r="P21" s="65"/>
      <c r="V21" s="74"/>
      <c r="X21" s="71"/>
      <c r="Y21" s="82">
        <v>114181246.17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17025.01772</v>
      </c>
      <c r="D22" s="14">
        <f t="shared" si="3"/>
        <v>18275.411210000002</v>
      </c>
      <c r="E22" s="14">
        <f t="shared" si="1"/>
        <v>1250.3934900000022</v>
      </c>
      <c r="F22" s="13">
        <f t="shared" si="2"/>
        <v>107.3</v>
      </c>
      <c r="I22" s="83">
        <v>17025017.719999999</v>
      </c>
      <c r="J22" s="62"/>
      <c r="L22" s="62"/>
      <c r="N22" s="66"/>
      <c r="P22" s="66"/>
      <c r="V22" s="73"/>
      <c r="X22" s="70"/>
      <c r="Y22" s="83">
        <v>18275411.210000001</v>
      </c>
      <c r="AE22"/>
      <c r="AF22"/>
      <c r="AG22"/>
    </row>
    <row r="23" spans="1:33" s="8" customFormat="1" ht="15">
      <c r="A23" s="86" t="s">
        <v>0</v>
      </c>
      <c r="B23" s="86"/>
      <c r="C23" s="14">
        <f>SUM(C7:C22)</f>
        <v>14122691.000080001</v>
      </c>
      <c r="D23" s="14">
        <f>SUM(D7:D22)</f>
        <v>16358865.27265</v>
      </c>
      <c r="E23" s="14">
        <f t="shared" si="1"/>
        <v>2236174.2725699991</v>
      </c>
      <c r="F23" s="42">
        <f>ROUND(D23/C23*100,1)</f>
        <v>115.8</v>
      </c>
      <c r="G23" s="9"/>
      <c r="H23" s="9"/>
      <c r="I23" s="69">
        <f>SUM(I7:I22)</f>
        <v>14122691000.08</v>
      </c>
      <c r="V23" s="69">
        <f>SUM(V7:V22)</f>
        <v>0</v>
      </c>
      <c r="W23" s="69"/>
      <c r="X23" s="69">
        <f>SUM(X7:X22)</f>
        <v>0</v>
      </c>
      <c r="Y23" s="69">
        <f>SUM(Y7:Y22)</f>
        <v>16358865272.65</v>
      </c>
      <c r="AA23" s="69"/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9" t="s">
        <v>0</v>
      </c>
      <c r="B22" s="90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9" t="s">
        <v>0</v>
      </c>
      <c r="B22" s="90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9" t="s">
        <v>0</v>
      </c>
      <c r="B22" s="90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9" t="s">
        <v>0</v>
      </c>
      <c r="B22" s="90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9" t="s">
        <v>0</v>
      </c>
      <c r="B22" s="90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9" t="s">
        <v>0</v>
      </c>
      <c r="B22" s="90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9" t="s">
        <v>0</v>
      </c>
      <c r="B22" s="90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9" t="s">
        <v>0</v>
      </c>
      <c r="B22" s="90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44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9" t="s">
        <v>0</v>
      </c>
      <c r="B22" s="90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45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9" t="s">
        <v>0</v>
      </c>
      <c r="B22" s="90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Ноябрь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'Ноябрь 2021'!Область_печати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Байдикова</cp:lastModifiedBy>
  <cp:lastPrinted>2021-10-11T12:45:53Z</cp:lastPrinted>
  <dcterms:created xsi:type="dcterms:W3CDTF">2012-05-05T05:42:17Z</dcterms:created>
  <dcterms:modified xsi:type="dcterms:W3CDTF">2022-01-14T09:35:58Z</dcterms:modified>
</cp:coreProperties>
</file>